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0" documentId="8_{A9C7D1F1-1920-4D3F-89B4-7F0FD2281E27}" xr6:coauthVersionLast="47" xr6:coauthVersionMax="47" xr10:uidLastSave="{00000000-0000-0000-0000-000000000000}"/>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<sst xmlns="http://schemas.openxmlformats.org/spreadsheetml/2006/main" count="1248" uniqueCount="602">
  <si>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</si>
  <si>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</si>
  <si>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</si>
  <si>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</si>
  <si>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</si>
  <si>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</si>
  <si>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</si>
  <si>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</si>
  <si>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</si>
  <si>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</si>
  <si>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</si>
  <si>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</si>
  <si>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</si>
  <si>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</si>
  <si>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</si>
  <si>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</si>
  <si>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</si>
  <si>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</si>
  <si>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</si>
  <si>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</si>
  <si>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</si>
  <si>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</si>
  <si>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</si>
  <si>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</si>
  <si>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</si>
  <si>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</si>
  <si>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</si>
  <si>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</si>
  <si>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</si>
  <si>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</si>
  <si>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</si>
  <si>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</si>
  <si>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</si>
  <si>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</si>
  <si>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</si>
  <si>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</si>
  <si>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</si>
  <si>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</si>
  <si>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</si>
  <si>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</si>
  <si>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</si>
  <si>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</si>
  <si>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</si>
  <si>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</si>
  <si>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</si>
  <si>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</si>
  <si>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</si>
  <si>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</si>
  <si>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</si>
  <si>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</si>
  <si>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</si>
  <si>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</si>
  <si>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</si>
  <si>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</si>
  <si>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</si>
  <si>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</si>
  <si>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</si>
  <si>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</si>
  <si>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</si>
  <si>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</si>
  <si>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</si>
  <si>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</si>
  <si>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</si>
  <si>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</si>
  <si>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</si>
  <si>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</si>
  <si>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</si>
  <si>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</si>
  <si>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</si>
  <si>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</si>
  <si>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</si>
  <si>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</si>
  <si>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</si>
  <si>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</si>
  <si>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</si>
  <si>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</si>
  <si>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</si>
  <si>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</si>
  <si>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</si>
  <si>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</si>
  <si>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</si>
  <si>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</si>
  <si>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</si>
  <si>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</si>
  <si>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</si>
  <si>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</si>
  <si>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</si>
  <si>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</si>
  <si>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</si>
  <si>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</si>
  <si>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</si>
  <si>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</si>
  <si>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</si>
  <si>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</si>
  <si>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</si>
  <si>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</si>
  <si>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</si>
  <si>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</si>
  <si>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</si>
  <si>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</si>
  <si>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</si>
  <si>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</si>
  <si>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</si>
  <si>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</si>
  <si>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</si>
  <si>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</si>
  <si>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</si>
  <si>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</si>
  <si>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</si>
  <si>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</si>
  <si>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</si>
  <si>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</si>
  <si>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</si>
  <si>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</si>
  <si>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</si>
  <si>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</si>
  <si>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</si>
  <si>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</si>
  <si>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</si>
  <si>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</si>
  <si>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</si>
  <si>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</si>
  <si>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</si>
  <si>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</si>
  <si>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</si>
  <si>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</si>
  <si>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</si>
  <si>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</si>
  <si>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</si>
  <si>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</si>
  <si>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</si>
  <si>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</si>
  <si>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</si>
  <si>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</si>
  <si>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</si>
  <si>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</si>
  <si>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</si>
  <si>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</si>
  <si>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</si>
  <si>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</si>
  <si>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</si>
  <si>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</si>
  <si>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</si>
  <si>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</si>
  <si>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</si>
  <si>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</si>
  <si>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</si>
  <si>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</si>
  <si>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</si>
  <si>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</si>
  <si>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</si>
  <si>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</si>
  <si>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</si>
  <si>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</si>
  <si>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</si>
  <si>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</si>
  <si>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</si>
  <si>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</si>
  <si>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</si>
  <si>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</si>
  <si>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</si>
  <si>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</si>
  <si>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</si>
  <si>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</si>
  <si>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</si>
  <si>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</si>
  <si>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</si>
  <si>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</si>
  <si>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</si>
  <si>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</si>
  <si>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</si>
  <si>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</si>
  <si>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</si>
  <si>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</si>
  <si>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</si>
  <si>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</si>
  <si>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</si>
  <si>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</si>
  <si>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</si>
  <si>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</si>
  <si>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</si>
  <si>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</si>
  <si>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</si>
  <si>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</si>
  <si>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</si>
  <si>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</si>
  <si>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</si>
  <si>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</si>
  <si>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</si>
  <si>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</si>
  <si>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</si>
  <si>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</si>
  <si>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</si>
  <si>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</si>
  <si>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</si>
  <si>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</si>
  <si>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</si>
  <si>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</si>
  <si>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</si>
  <si>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</si>
  <si>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</si>
  <si>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</si>
  <si>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</si>
  <si>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</si>
  <si>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</si>
  <si>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</si>
  <si>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</si>
  <si>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</si>
  <si>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</si>
  <si>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</si>
  <si>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</si>
  <si>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</si>
  <si>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</si>
  <si>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</si>
  <si>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</si>
  <si>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</si>
  <si>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</si>
  <si>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</si>
  <si>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</si>
  <si>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</si>
  <si>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</si>
  <si>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</si>
  <si>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</si>
  <si>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</si>
  <si>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</si>
  <si>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</si>
  <si>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</si>
  <si>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</si>
  <si>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</si>
  <si>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</si>
  <si>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</si>
  <si>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</si>
  <si>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</si>
  <si>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</si>
  <si>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</si>
  <si>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</si>
  <si>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</si>
  <si>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</si>
  <si>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</si>
  <si>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</si>
  <si>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</si>
  <si>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</si>
  <si>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</si>
  <si>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</si>
  <si>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</si>
  <si>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</si>
  <si>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</si>
  <si>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</si>
  <si>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</si>
  <si>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</si>
  <si>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</si>
  <si>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</si>
  <si>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</si>
  <si>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</si>
  <si>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</si>
  <si>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</si>
  <si>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</si>
  <si>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</si>
  <si>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</si>
  <si>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</si>
  <si>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</si>
  <si>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</si>
  <si>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</si>
  <si>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</si>
  <si>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</si>
  <si>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</si>
  <si>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</si>
  <si>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</si>
  <si>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</si>
  <si>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</si>
  <si>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</si>
  <si>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</si>
  <si>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</si>
  <si>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</si>
  <si>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</si>
  <si>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</si>
  <si>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</si>
  <si>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</si>
  <si>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</si>
  <si>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</si>
  <si>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</si>
  <si>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</si>
  <si>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</si>
  <si>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</si>
  <si>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</si>
  <si>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</si>
  <si>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</si>
  <si>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</si>
  <si>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</si>
  <si>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</si>
  <si>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</si>
  <si>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</si>
  <si>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</si>
  <si>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</si>
  <si>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</si>
  <si>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</si>
  <si>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</si>
  <si>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</si>
  <si>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</si>
  <si>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</si>
  <si>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</si>
  <si>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</si>
  <si>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</si>
  <si>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</si>
  <si>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</si>
  <si>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</si>
  <si>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</si>
  <si>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</si>
  <si>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</si>
  <si>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</si>
  <si>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</si>
  <si>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</si>
  <si>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</si>
  <si>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</si>
  <si>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</si>
  <si>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</si>
  <si>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</si>
  <si>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</si>
  <si>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</si>
  <si>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</si>
  <si>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</si>
  <si>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</si>
  <si>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</si>
  <si>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</si>
  <si>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</si>
  <si>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</si>
  <si>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</si>
  <si>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</si>
  <si>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</si>
  <si>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</si>
  <si>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</si>
  <si>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</si>
  <si>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</si>
  <si>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</si>
  <si>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</si>
  <si>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</si>
  <si>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</si>
  <si>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</si>
  <si>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</si>
  <si>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</si>
  <si>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</si>
  <si>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</si>
  <si>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</si>
  <si>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</si>
  <si>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</si>
  <si>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</si>
  <si>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</si>
  <si>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</si>
  <si>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</si>
  <si>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</si>
  <si>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</si>
  <si>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</si>
  <si>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</si>
  <si>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</si>
  <si>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</si>
  <si>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</si>
  <si>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</si>
  <si>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</si>
  <si>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</si>
  <si>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</si>
  <si>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</si>
  <si>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</si>
  <si>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</si>
  <si>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</si>
  <si>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</si>
  <si>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</si>
  <si>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</si>
  <si>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</si>
  <si>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</si>
  <si>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</si>
  <si>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</si>
  <si>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</si>
  <si>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</si>
  <si>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</si>
  <si>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</si>
  <si>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</si>
  <si>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</si>
  <si>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</si>
  <si>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</si>
  <si>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</si>
  <si>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</si>
  <si>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</si>
  <si>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</si>
  <si>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</si>
  <si>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</si>
  <si>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</si>
  <si>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</si>
  <si>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</si>
  <si>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</si>
  <si>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</si>
  <si>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</si>
  <si>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</si>
  <si>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</si>
  <si>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</si>
  <si>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</si>
  <si>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</si>
  <si>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</si>
  <si>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</si>
  <si>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</si>
  <si>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</si>
  <si>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</si>
  <si>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</si>
  <si>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</si>
  <si>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</si>
  <si>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</si>
  <si>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</si>
  <si>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</si>
  <si>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</si>
  <si>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</si>
  <si>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</si>
  <si>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</si>
  <si>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</si>
  <si>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</si>
  <si>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</si>
  <si>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</si>
  <si>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</si>
  <si>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</si>
  <si>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</si>
  <si>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</si>
  <si>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</si>
  <si>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</si>
  <si>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</si>
  <si>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</si>
  <si>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</si>
  <si>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</si>
  <si>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</si>
  <si>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</si>
  <si>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</si>
  <si>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</si>
  <si>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</si>
  <si>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</si>
  <si>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</si>
  <si>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</si>
  <si>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</si>
  <si>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</si>
  <si>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</si>
  <si>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</si>
  <si>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</si>
  <si>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</si>
  <si>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</si>
  <si>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</si>
  <si>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</si>
  <si>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</si>
  <si>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</si>
  <si>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</si>
  <si>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</si>
  <si>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</si>
  <si>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</si>
  <si>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</si>
  <si>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</si>
  <si>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</si>
  <si>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</si>
  <si>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</si>
  <si>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</si>
  <si>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</si>
  <si>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</si>
  <si>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</si>
  <si>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</si>
  <si>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</si>
  <si>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</si>
  <si>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</si>
  <si>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</si>
  <si>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</si>
  <si>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</si>
  <si>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</si>
  <si>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</si>
  <si>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</si>
  <si>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</si>
  <si>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</si>
  <si>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</si>
  <si>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</si>
  <si>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</si>
  <si>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</si>
  <si>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</si>
  <si>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</si>
  <si>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</si>
  <si>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</si>
  <si>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</si>
  <si>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</si>
  <si>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</si>
  <si>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</si>
  <si>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</si>
  <si>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</si>
  <si>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</si>
  <si>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</si>
  <si>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</si>
  <si>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</si>
  <si>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</si>
  <si>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</si>
  <si>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</si>
  <si>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</si>
  <si>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</si>
  <si>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</si>
  <si>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</si>
  <si>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</si>
  <si>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</si>
  <si>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</si>
  <si>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</si>
  <si>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</si>
  <si>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</si>
  <si>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</si>
  <si>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</si>
  <si>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</si>
  <si>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</si>
  <si>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</si>
  <si>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</si>
  <si>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</si>
  <si>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</si>
  <si>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</si>
  <si>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</si>
  <si>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</si>
  <si>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</si>
  <si>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</si>
  <si>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</si>
  <si>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</si>
  <si>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</si>
  <si>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</si>
  <si>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</si>
  <si>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</si>
  <si>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</si>
  <si>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</si>
  <si>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</si>
  <si>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</si>
  <si>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</si>
  <si>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</si>
  <si>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</si>
  <si>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</si>
  <si>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</si>
  <si>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</si>
  <si>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</si>
  <si>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</si>
  <si>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</si>
  <si>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</si>
  <si>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</si>
  <si>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</si>
  <si>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</si>
  <si>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</si>
  <si>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</si>
  <si>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</si>
  <si>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</si>
  <si>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</si>
  <si>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</si>
  <si>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</si>
  <si>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</si>
  <si>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</si>
  <si>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</si>
  <si>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</si>
  <si>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</si>
  <si>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</si>
  <si>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</si>
  <si>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</si>
  <si>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</si>
  <si>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</si>
  <si>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</si>
  <si>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</si>
  <si>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</si>
  <si>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</si>
  <si>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</si>
  <si>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</si>
  <si>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</si>
  <si>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</si>
  <si>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</si>
  <si>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</si>
  <si>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</si>
  <si>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</si>
  <si>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</si>
  <si>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</si>
  <si>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</si>
  <si>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</si>
  <si>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</si>
  <si>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</si>
  <si>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</si>
  <si>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</si>
  <si>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</si>
  <si>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</si>
  <si>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</si>
  <si>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</si>
  <si>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</si>
  <si>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</si>
  <si>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</si>
  <si>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</si>
  <si>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</si>
  <si>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</si>
  <si>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</si>
  <si>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</si>
  <si>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</si>
  <si>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</si>
  <si>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</si>
  <si>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</si>
  <si>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</si>
  <si>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</si>
  <si>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</si>
  <si>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</si>
  <si>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</si>
  <si>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</si>
  <si>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15M</t>
  </si>
  <si>
    <t>1.5M</t>
  </si>
  <si>
    <t>60% ONAN</t>
  </si>
  <si>
    <t>Typical Technical schedules A and B for a 250MVA, 220/132/22kV, YNa0d1 Power Transformers in accordance with the specification 240-68973110</t>
  </si>
  <si>
    <t>9.10.1</t>
  </si>
  <si>
    <t>9.10.2</t>
  </si>
  <si>
    <t>9.10.3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</si>
</sst>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6" zoomScaleNormal="100" workbookViewId="0">
      <selection activeCell="D40" sqref="D40"/>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595</v>
      </c>
      <c r="D20" s="9"/>
    </row>
    <row r="21" spans="1:4" x14ac:dyDescent="0.3">
      <c r="A21" s="6">
        <v>3.3</v>
      </c>
      <c r="B21" s="10" t="s">
        <v>22</v>
      </c>
      <c r="C21" s="8" t="s">
        <v>596</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250</v>
      </c>
      <c r="D33" s="105"/>
    </row>
    <row r="34" spans="1:4" x14ac:dyDescent="0.3">
      <c r="A34" s="6">
        <v>6.2</v>
      </c>
      <c r="B34" s="10" t="s">
        <v>518</v>
      </c>
      <c r="C34" s="26">
        <v>250</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220</v>
      </c>
      <c r="D38" s="9"/>
    </row>
    <row r="39" spans="1:4" x14ac:dyDescent="0.3">
      <c r="A39" s="6">
        <v>7.2</v>
      </c>
      <c r="B39" s="10" t="s">
        <v>35</v>
      </c>
      <c r="C39" s="8">
        <v>132</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220</v>
      </c>
      <c r="D89" s="9"/>
    </row>
    <row r="90" spans="1:4" x14ac:dyDescent="0.3">
      <c r="A90" s="6" t="s">
        <v>335</v>
      </c>
      <c r="B90" s="10" t="s">
        <v>179</v>
      </c>
      <c r="C90" s="8">
        <f>C89*1.05</f>
        <v>231</v>
      </c>
      <c r="D90" s="9"/>
    </row>
    <row r="91" spans="1:4" x14ac:dyDescent="0.3">
      <c r="A91" s="6" t="s">
        <v>336</v>
      </c>
      <c r="B91" s="10" t="s">
        <v>180</v>
      </c>
      <c r="C91" s="8">
        <f>C89*0.85</f>
        <v>187</v>
      </c>
      <c r="D91" s="9"/>
    </row>
    <row r="92" spans="1:4" x14ac:dyDescent="0.3">
      <c r="A92" s="6"/>
      <c r="B92" s="10"/>
      <c r="C92" s="8"/>
      <c r="D92" s="9"/>
    </row>
    <row r="93" spans="1:4" ht="28" x14ac:dyDescent="0.3">
      <c r="A93" s="88" t="s">
        <v>533</v>
      </c>
      <c r="B93" s="100" t="s">
        <v>534</v>
      </c>
      <c r="C93" s="99"/>
      <c r="D93" s="9"/>
    </row>
    <row r="94" spans="1:4" x14ac:dyDescent="0.3">
      <c r="A94" s="59" t="s">
        <v>599</v>
      </c>
      <c r="B94" s="93" t="s">
        <v>540</v>
      </c>
      <c r="C94" s="8" t="s">
        <v>537</v>
      </c>
      <c r="D94" s="9"/>
    </row>
    <row r="95" spans="1:4" x14ac:dyDescent="0.3">
      <c r="A95" s="59" t="s">
        <v>600</v>
      </c>
      <c r="B95" s="93" t="s">
        <v>539</v>
      </c>
      <c r="C95" s="8" t="s">
        <v>537</v>
      </c>
      <c r="D95" s="9"/>
    </row>
    <row r="96" spans="1:4" x14ac:dyDescent="0.3">
      <c r="A96" s="59" t="s">
        <v>601</v>
      </c>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650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250</v>
      </c>
      <c r="D136" s="105"/>
    </row>
    <row r="137" spans="1:4" x14ac:dyDescent="0.3">
      <c r="A137" s="6">
        <v>11.2</v>
      </c>
      <c r="B137" s="10" t="s">
        <v>518</v>
      </c>
      <c r="C137" s="26">
        <v>250</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597</v>
      </c>
      <c r="D140" s="9"/>
    </row>
    <row r="141" spans="1:4" x14ac:dyDescent="0.3">
      <c r="A141" s="6">
        <v>12.1</v>
      </c>
      <c r="B141" s="10" t="s">
        <v>44</v>
      </c>
      <c r="C141" s="112">
        <f>C136*0.6</f>
        <v>150</v>
      </c>
      <c r="D141" s="9"/>
    </row>
    <row r="142" spans="1:4" x14ac:dyDescent="0.3">
      <c r="A142" s="6">
        <v>12.2</v>
      </c>
      <c r="B142" s="10" t="s">
        <v>518</v>
      </c>
      <c r="C142" s="26">
        <f>C137*0.6</f>
        <v>150</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10.3</v>
      </c>
      <c r="D163" s="104"/>
    </row>
    <row r="164" spans="1:4" x14ac:dyDescent="0.3">
      <c r="A164" s="6" t="s">
        <v>368</v>
      </c>
      <c r="B164" s="10" t="s">
        <v>64</v>
      </c>
      <c r="C164" s="11">
        <v>10.5</v>
      </c>
      <c r="D164" s="104"/>
    </row>
    <row r="165" spans="1:4" x14ac:dyDescent="0.3">
      <c r="A165" s="6" t="s">
        <v>369</v>
      </c>
      <c r="B165" s="93" t="s">
        <v>566</v>
      </c>
      <c r="C165" s="11">
        <v>11.7</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550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250MVA, 220/132/22kV,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2026-09-04T16:45:07Z</dcterms:modified>
</cp:coreProperties>
</file>